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2 квартал\2 квартал 2020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0" i="1" l="1"/>
  <c r="D28" i="1"/>
  <c r="D22" i="1"/>
  <c r="D26" i="1" l="1"/>
  <c r="D18" i="1"/>
  <c r="D13" i="1"/>
  <c r="D32" i="1" l="1"/>
  <c r="D40" i="1" l="1"/>
  <c r="D38" i="1" s="1"/>
  <c r="D36" i="1" l="1"/>
  <c r="D20" i="1"/>
  <c r="D11" i="1" l="1"/>
  <c r="D44" i="1" l="1"/>
</calcChain>
</file>

<file path=xl/sharedStrings.xml><?xml version="1.0" encoding="utf-8"?>
<sst xmlns="http://schemas.openxmlformats.org/spreadsheetml/2006/main" count="60" uniqueCount="57">
  <si>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</si>
  <si>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</si>
  <si>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</si>
  <si>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</si>
  <si>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</si>
  <si>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</si>
  <si>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</si>
  <si>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</si>
  <si>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</si>
  <si>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</si>
  <si>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</si>
  <si>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</si>
  <si>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</si>
  <si>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</si>
  <si>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</si>
  <si>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</si>
  <si>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</si>
  <si>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</si>
  <si>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</si>
  <si>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</si>
  <si>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</si>
  <si>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</si>
  <si>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</si>
  <si>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</si>
  <si>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</si>
  <si>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</si>
  <si>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</si>
  <si>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</si>
  <si>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</si>
  <si>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</si>
  <si>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</si>
  <si>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</si>
  <si>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</si>
  <si>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</si>
  <si>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</si>
  <si>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</si>
  <si>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</si>
  <si>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</si>
  <si>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</si>
  <si>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</si>
  <si>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</si>
  <si>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</si>
  <si>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</si>
  <si>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</si>
  <si>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</si>
  <si>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0310</t>
  </si>
  <si>
    <t>Обеспечение пожарной безопасности</t>
  </si>
  <si>
    <t>1102</t>
  </si>
  <si>
    <t>Физическая культура и спорт</t>
  </si>
  <si>
    <t>1301</t>
  </si>
  <si>
    <t>Обслуживание государственного внутреннего и муниципального долга</t>
  </si>
  <si>
    <t xml:space="preserve">от 15.07.2020  № 141    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</si>
  <si>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</si>
  <si>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</si>
  <si>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0408</t>
  </si>
  <si>
    <t>Исполнение расходов бюджета по ведомственной структуре расходов бюджета городского поселения Мышкин за I полугодие 2020 года</t>
  </si>
  <si>
    <t>Исполнено за     I полугодие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</si>
</sst>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E8" sqref="E8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51</v>
      </c>
      <c r="D4" s="25"/>
    </row>
    <row r="5" spans="1:4" x14ac:dyDescent="0.25">
      <c r="A5" s="20" t="s">
        <v>55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30" customHeight="1" x14ac:dyDescent="0.25">
      <c r="A8" s="7" t="s">
        <v>0</v>
      </c>
      <c r="B8" s="7" t="s">
        <v>10</v>
      </c>
      <c r="C8" s="18" t="s">
        <v>2</v>
      </c>
      <c r="D8" s="2" t="s">
        <v>56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D11+D20+D22+D26+D31+D32+D34+D35+D25</f>
        <v>3040236.81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D12+D13+D17+D18</f>
        <v>2340545.48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320955.89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</f>
        <v>1571659.01</v>
      </c>
    </row>
    <row r="14" spans="1:4" ht="16.5" thickBot="1" x14ac:dyDescent="0.3">
      <c r="A14" s="9"/>
      <c r="B14" s="3">
        <v>100</v>
      </c>
      <c r="C14" s="4"/>
      <c r="D14" s="6">
        <v>1352205.79</v>
      </c>
    </row>
    <row r="15" spans="1:4" ht="16.5" thickBot="1" x14ac:dyDescent="0.3">
      <c r="A15" s="9"/>
      <c r="B15" s="3">
        <v>200</v>
      </c>
      <c r="C15" s="4"/>
      <c r="D15" s="6">
        <v>219447.22</v>
      </c>
    </row>
    <row r="16" spans="1:4" ht="16.5" thickBot="1" x14ac:dyDescent="0.3">
      <c r="A16" s="9"/>
      <c r="B16" s="3">
        <v>800</v>
      </c>
      <c r="C16" s="4"/>
      <c r="D16" s="6">
        <v>6</v>
      </c>
    </row>
    <row r="17" spans="1:4" ht="16.5" thickBot="1" x14ac:dyDescent="0.3">
      <c r="A17" s="9" t="s">
        <v>17</v>
      </c>
      <c r="B17" s="3">
        <v>500</v>
      </c>
      <c r="C17" s="4" t="s">
        <v>18</v>
      </c>
      <c r="D17" s="6">
        <v>69849</v>
      </c>
    </row>
    <row r="18" spans="1:4" ht="16.5" thickBot="1" x14ac:dyDescent="0.3">
      <c r="A18" s="9" t="s">
        <v>19</v>
      </c>
      <c r="B18" s="3"/>
      <c r="C18" s="4" t="s">
        <v>20</v>
      </c>
      <c r="D18" s="6">
        <f>D19</f>
        <v>378081.58</v>
      </c>
    </row>
    <row r="19" spans="1:4" ht="16.5" thickBot="1" x14ac:dyDescent="0.3">
      <c r="A19" s="9"/>
      <c r="B19" s="3">
        <v>200</v>
      </c>
      <c r="C19" s="4"/>
      <c r="D19" s="6">
        <v>378081.58</v>
      </c>
    </row>
    <row r="20" spans="1:4" ht="16.5" thickBot="1" x14ac:dyDescent="0.3">
      <c r="A20" s="13" t="s">
        <v>21</v>
      </c>
      <c r="B20" s="3"/>
      <c r="C20" s="10" t="s">
        <v>22</v>
      </c>
      <c r="D20" s="12">
        <f>D21</f>
        <v>100399.11</v>
      </c>
    </row>
    <row r="21" spans="1:4" ht="16.5" thickBot="1" x14ac:dyDescent="0.3">
      <c r="A21" s="9" t="s">
        <v>23</v>
      </c>
      <c r="B21" s="3">
        <v>100</v>
      </c>
      <c r="C21" s="4" t="s">
        <v>24</v>
      </c>
      <c r="D21" s="6">
        <v>100399.11</v>
      </c>
    </row>
    <row r="22" spans="1:4" ht="32.25" thickBot="1" x14ac:dyDescent="0.3">
      <c r="A22" s="13" t="s">
        <v>25</v>
      </c>
      <c r="B22" s="3"/>
      <c r="C22" s="10" t="s">
        <v>26</v>
      </c>
      <c r="D22" s="12">
        <f>D24+D23</f>
        <v>33573.14</v>
      </c>
    </row>
    <row r="23" spans="1:4" ht="48" thickBot="1" x14ac:dyDescent="0.3">
      <c r="A23" s="9" t="s">
        <v>52</v>
      </c>
      <c r="B23" s="3">
        <v>200</v>
      </c>
      <c r="C23" s="4" t="s">
        <v>53</v>
      </c>
      <c r="D23" s="6">
        <v>13573.14</v>
      </c>
    </row>
    <row r="24" spans="1:4" ht="16.5" thickBot="1" x14ac:dyDescent="0.3">
      <c r="A24" s="9" t="s">
        <v>45</v>
      </c>
      <c r="B24" s="3">
        <v>200</v>
      </c>
      <c r="C24" s="4" t="s">
        <v>46</v>
      </c>
      <c r="D24" s="6">
        <v>20000</v>
      </c>
    </row>
    <row r="25" spans="1:4" ht="16.5" thickBot="1" x14ac:dyDescent="0.3">
      <c r="A25" s="13" t="s">
        <v>54</v>
      </c>
      <c r="B25" s="14">
        <v>800</v>
      </c>
      <c r="C25" s="10" t="s">
        <v>27</v>
      </c>
      <c r="D25" s="12">
        <v>76026.080000000002</v>
      </c>
    </row>
    <row r="26" spans="1:4" ht="16.5" thickBot="1" x14ac:dyDescent="0.3">
      <c r="A26" s="13" t="s">
        <v>28</v>
      </c>
      <c r="B26" s="14"/>
      <c r="C26" s="10" t="s">
        <v>29</v>
      </c>
      <c r="D26" s="12">
        <f>D27+D28</f>
        <v>422857.81999999995</v>
      </c>
    </row>
    <row r="27" spans="1:4" ht="16.5" thickBot="1" x14ac:dyDescent="0.3">
      <c r="A27" s="9" t="s">
        <v>30</v>
      </c>
      <c r="B27" s="3">
        <v>200</v>
      </c>
      <c r="C27" s="4" t="s">
        <v>33</v>
      </c>
      <c r="D27" s="6">
        <v>118697.48</v>
      </c>
    </row>
    <row r="28" spans="1:4" ht="16.5" thickBot="1" x14ac:dyDescent="0.3">
      <c r="A28" s="9" t="s">
        <v>31</v>
      </c>
      <c r="B28" s="3"/>
      <c r="C28" s="4" t="s">
        <v>34</v>
      </c>
      <c r="D28" s="6">
        <f>D29+D30</f>
        <v>304160.33999999997</v>
      </c>
    </row>
    <row r="29" spans="1:4" ht="16.5" thickBot="1" x14ac:dyDescent="0.3">
      <c r="A29" s="9"/>
      <c r="B29" s="3">
        <v>200</v>
      </c>
      <c r="C29" s="4"/>
      <c r="D29" s="6">
        <v>70000</v>
      </c>
    </row>
    <row r="30" spans="1:4" ht="16.5" thickBot="1" x14ac:dyDescent="0.3">
      <c r="A30" s="9"/>
      <c r="B30" s="3">
        <v>800</v>
      </c>
      <c r="C30" s="4"/>
      <c r="D30" s="6">
        <v>234160.34</v>
      </c>
    </row>
    <row r="31" spans="1:4" ht="16.5" thickBot="1" x14ac:dyDescent="0.3">
      <c r="A31" s="13" t="s">
        <v>36</v>
      </c>
      <c r="B31" s="14">
        <v>200</v>
      </c>
      <c r="C31" s="10" t="s">
        <v>37</v>
      </c>
      <c r="D31" s="12">
        <v>20000</v>
      </c>
    </row>
    <row r="32" spans="1:4" ht="16.5" thickBot="1" x14ac:dyDescent="0.3">
      <c r="A32" s="13" t="s">
        <v>38</v>
      </c>
      <c r="B32" s="14"/>
      <c r="C32" s="10" t="s">
        <v>39</v>
      </c>
      <c r="D32" s="12">
        <f>D33</f>
        <v>23710.6</v>
      </c>
    </row>
    <row r="33" spans="1:4" ht="16.5" thickBot="1" x14ac:dyDescent="0.3">
      <c r="A33" s="9" t="s">
        <v>40</v>
      </c>
      <c r="B33" s="3">
        <v>300</v>
      </c>
      <c r="C33" s="4" t="s">
        <v>41</v>
      </c>
      <c r="D33" s="6">
        <v>23710.6</v>
      </c>
    </row>
    <row r="34" spans="1:4" ht="16.5" thickBot="1" x14ac:dyDescent="0.3">
      <c r="A34" s="13" t="s">
        <v>47</v>
      </c>
      <c r="B34" s="14">
        <v>200</v>
      </c>
      <c r="C34" s="10" t="s">
        <v>48</v>
      </c>
      <c r="D34" s="12">
        <v>6000</v>
      </c>
    </row>
    <row r="35" spans="1:4" ht="32.25" thickBot="1" x14ac:dyDescent="0.3">
      <c r="A35" s="13" t="s">
        <v>49</v>
      </c>
      <c r="B35" s="14">
        <v>700</v>
      </c>
      <c r="C35" s="10" t="s">
        <v>50</v>
      </c>
      <c r="D35" s="12">
        <v>17124.580000000002</v>
      </c>
    </row>
    <row r="36" spans="1:4" ht="32.25" thickBot="1" x14ac:dyDescent="0.3">
      <c r="A36" s="15">
        <v>649</v>
      </c>
      <c r="B36" s="16"/>
      <c r="C36" s="11" t="s">
        <v>5</v>
      </c>
      <c r="D36" s="17">
        <f>D37+D38</f>
        <v>9362760.6400000006</v>
      </c>
    </row>
    <row r="37" spans="1:4" ht="16.5" thickBot="1" x14ac:dyDescent="0.3">
      <c r="A37" s="13" t="s">
        <v>42</v>
      </c>
      <c r="B37" s="14">
        <v>200</v>
      </c>
      <c r="C37" s="10" t="s">
        <v>27</v>
      </c>
      <c r="D37" s="12">
        <v>3501837.63</v>
      </c>
    </row>
    <row r="38" spans="1:4" ht="16.5" thickBot="1" x14ac:dyDescent="0.3">
      <c r="A38" s="13" t="s">
        <v>28</v>
      </c>
      <c r="B38" s="14"/>
      <c r="C38" s="10" t="s">
        <v>29</v>
      </c>
      <c r="D38" s="12">
        <f>D39+D40</f>
        <v>5860923.0099999998</v>
      </c>
    </row>
    <row r="39" spans="1:4" ht="16.5" thickBot="1" x14ac:dyDescent="0.3">
      <c r="A39" s="9" t="s">
        <v>43</v>
      </c>
      <c r="B39" s="3">
        <v>200</v>
      </c>
      <c r="C39" s="4" t="s">
        <v>44</v>
      </c>
      <c r="D39" s="6">
        <v>3670761.25</v>
      </c>
    </row>
    <row r="40" spans="1:4" ht="32.25" thickBot="1" x14ac:dyDescent="0.3">
      <c r="A40" s="9" t="s">
        <v>32</v>
      </c>
      <c r="B40" s="3"/>
      <c r="C40" s="4" t="s">
        <v>35</v>
      </c>
      <c r="D40" s="6">
        <f>D41+D42+D43</f>
        <v>2190161.7599999998</v>
      </c>
    </row>
    <row r="41" spans="1:4" ht="16.5" thickBot="1" x14ac:dyDescent="0.3">
      <c r="A41" s="9"/>
      <c r="B41" s="3">
        <v>100</v>
      </c>
      <c r="C41" s="4"/>
      <c r="D41" s="6">
        <v>1880562.05</v>
      </c>
    </row>
    <row r="42" spans="1:4" ht="16.5" thickBot="1" x14ac:dyDescent="0.3">
      <c r="A42" s="9"/>
      <c r="B42" s="3">
        <v>200</v>
      </c>
      <c r="C42" s="4"/>
      <c r="D42" s="6">
        <v>306403.83</v>
      </c>
    </row>
    <row r="43" spans="1:4" ht="16.5" thickBot="1" x14ac:dyDescent="0.3">
      <c r="A43" s="9"/>
      <c r="B43" s="3">
        <v>800</v>
      </c>
      <c r="C43" s="4"/>
      <c r="D43" s="6">
        <v>3195.88</v>
      </c>
    </row>
    <row r="44" spans="1:4" ht="16.5" thickBot="1" x14ac:dyDescent="0.3">
      <c r="A44" s="9"/>
      <c r="B44" s="3"/>
      <c r="C44" s="10" t="s">
        <v>6</v>
      </c>
      <c r="D44" s="12">
        <f>D36+D10</f>
        <v>12402997.450000001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2020-07-29T10:59:03Z</cp:lastPrinted>
  <dcterms:created xsi:type="dcterms:W3CDTF">2014-12-01T07:19:43Z</dcterms:created>
  <dcterms:modified xsi:type="dcterms:W3CDTF">2020-07-29T10:59:45Z</dcterms:modified>
</cp:coreProperties>
</file>